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6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45621"/>
</workbook>
</file>

<file path=xl/calcChain.xml><?xml version="1.0" encoding="utf-8"?>
<calcChain xmlns="http://schemas.openxmlformats.org/spreadsheetml/2006/main">
  <c r="F13" i="1" l="1"/>
  <c r="H13" i="7"/>
  <c r="H9" i="1" s="1"/>
  <c r="G13" i="7"/>
  <c r="G9" i="1" s="1"/>
  <c r="F13" i="7"/>
  <c r="E13" i="7"/>
  <c r="E9" i="1" s="1"/>
  <c r="D13" i="7"/>
  <c r="D9" i="1" s="1"/>
  <c r="H12" i="7"/>
  <c r="H12" i="1" s="1"/>
  <c r="G12" i="7"/>
  <c r="G12" i="1" s="1"/>
  <c r="F12" i="7"/>
  <c r="F12" i="1" s="1"/>
  <c r="E12" i="7"/>
  <c r="E12" i="1" s="1"/>
  <c r="D12" i="7"/>
  <c r="D12" i="1" s="1"/>
  <c r="H10" i="7"/>
  <c r="G10" i="7"/>
  <c r="F10" i="7"/>
  <c r="E10" i="7"/>
  <c r="D10" i="7"/>
  <c r="H9" i="7"/>
  <c r="G9" i="7"/>
  <c r="F9" i="7"/>
  <c r="F7" i="7" s="1"/>
  <c r="E9" i="7"/>
  <c r="D9" i="7"/>
  <c r="H8" i="7"/>
  <c r="H8" i="1" s="1"/>
  <c r="G8" i="7"/>
  <c r="G8" i="1" s="1"/>
  <c r="F8" i="7"/>
  <c r="F8" i="1" s="1"/>
  <c r="E8" i="7"/>
  <c r="E8" i="1" s="1"/>
  <c r="D8" i="7"/>
  <c r="I14" i="7"/>
  <c r="I15" i="7" s="1"/>
  <c r="I9" i="7"/>
  <c r="J7" i="7"/>
  <c r="J11" i="7" s="1"/>
  <c r="J14" i="7" s="1"/>
  <c r="J15" i="7" s="1"/>
  <c r="G11" i="7" l="1"/>
  <c r="F11" i="7"/>
  <c r="F14" i="7" s="1"/>
  <c r="F15" i="7" s="1"/>
  <c r="F9" i="1"/>
  <c r="G7" i="7"/>
  <c r="G13" i="1"/>
  <c r="H7" i="7"/>
  <c r="H11" i="7"/>
  <c r="E11" i="7"/>
  <c r="D11" i="7"/>
  <c r="D7" i="7"/>
  <c r="E7" i="7"/>
  <c r="E14" i="7" s="1"/>
  <c r="D8" i="1"/>
  <c r="H10" i="1"/>
  <c r="G10" i="1"/>
  <c r="F10" i="1"/>
  <c r="F7" i="1" s="1"/>
  <c r="F14" i="1" s="1"/>
  <c r="E10" i="1"/>
  <c r="D10" i="1"/>
  <c r="E11" i="1"/>
  <c r="H7" i="6"/>
  <c r="G7" i="6"/>
  <c r="F7" i="6"/>
  <c r="E7" i="6"/>
  <c r="D7" i="6"/>
  <c r="H7" i="5"/>
  <c r="G7" i="5"/>
  <c r="F7" i="5"/>
  <c r="E7" i="5"/>
  <c r="E14" i="5" s="1"/>
  <c r="D7" i="5"/>
  <c r="H7" i="4"/>
  <c r="G7" i="4"/>
  <c r="F7" i="4"/>
  <c r="F14" i="4" s="1"/>
  <c r="E7" i="4"/>
  <c r="D7" i="4"/>
  <c r="H7" i="3"/>
  <c r="G7" i="3"/>
  <c r="G14" i="3" s="1"/>
  <c r="F7" i="3"/>
  <c r="E7" i="3"/>
  <c r="D7" i="3"/>
  <c r="G7" i="1"/>
  <c r="G14" i="1" s="1"/>
  <c r="H7" i="2"/>
  <c r="H14" i="2" s="1"/>
  <c r="G7" i="2"/>
  <c r="F7" i="2"/>
  <c r="F14" i="2" s="1"/>
  <c r="E7" i="2"/>
  <c r="E14" i="2" s="1"/>
  <c r="D7" i="2"/>
  <c r="D14" i="2" s="1"/>
  <c r="I14" i="6"/>
  <c r="I15" i="6" s="1"/>
  <c r="H11" i="6"/>
  <c r="G11" i="6"/>
  <c r="F11" i="6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H11" i="4"/>
  <c r="G11" i="4"/>
  <c r="F11" i="4"/>
  <c r="E11" i="4"/>
  <c r="D11" i="4"/>
  <c r="I9" i="4"/>
  <c r="J7" i="4"/>
  <c r="J11" i="4" s="1"/>
  <c r="J14" i="4" s="1"/>
  <c r="J15" i="4" s="1"/>
  <c r="I14" i="3"/>
  <c r="I15" i="3" s="1"/>
  <c r="H11" i="3"/>
  <c r="G11" i="3"/>
  <c r="F11" i="3"/>
  <c r="E11" i="3"/>
  <c r="D11" i="3"/>
  <c r="I9" i="3"/>
  <c r="J7" i="3"/>
  <c r="J11" i="3" s="1"/>
  <c r="J14" i="3" s="1"/>
  <c r="J15" i="3" s="1"/>
  <c r="I14" i="2"/>
  <c r="I15" i="2" s="1"/>
  <c r="G11" i="2"/>
  <c r="F11" i="2"/>
  <c r="I9" i="2"/>
  <c r="J7" i="2"/>
  <c r="J11" i="2" s="1"/>
  <c r="J14" i="2" s="1"/>
  <c r="J15" i="2" s="1"/>
  <c r="H11" i="1"/>
  <c r="G11" i="1"/>
  <c r="F11" i="1"/>
  <c r="D11" i="1"/>
  <c r="I14" i="1"/>
  <c r="I15" i="1" s="1"/>
  <c r="I9" i="1"/>
  <c r="J7" i="1"/>
  <c r="J11" i="1" s="1"/>
  <c r="D14" i="6" l="1"/>
  <c r="D15" i="6" s="1"/>
  <c r="E14" i="3"/>
  <c r="D14" i="4"/>
  <c r="D15" i="4" s="1"/>
  <c r="H14" i="4"/>
  <c r="H15" i="4" s="1"/>
  <c r="G14" i="5"/>
  <c r="F14" i="6"/>
  <c r="F15" i="4"/>
  <c r="G15" i="3"/>
  <c r="G15" i="5"/>
  <c r="F14" i="3"/>
  <c r="F15" i="3" s="1"/>
  <c r="E14" i="4"/>
  <c r="D14" i="5"/>
  <c r="H14" i="5"/>
  <c r="G14" i="6"/>
  <c r="G15" i="6" s="1"/>
  <c r="D14" i="7"/>
  <c r="H14" i="7"/>
  <c r="H15" i="7" s="1"/>
  <c r="H14" i="6"/>
  <c r="F15" i="1"/>
  <c r="E15" i="4"/>
  <c r="G14" i="2"/>
  <c r="G15" i="2" s="1"/>
  <c r="D14" i="3"/>
  <c r="H14" i="3"/>
  <c r="H15" i="3" s="1"/>
  <c r="G14" i="4"/>
  <c r="G15" i="4" s="1"/>
  <c r="F14" i="5"/>
  <c r="F15" i="5" s="1"/>
  <c r="E14" i="6"/>
  <c r="E14" i="1"/>
  <c r="G14" i="7"/>
  <c r="G15" i="7" s="1"/>
  <c r="E15" i="7"/>
  <c r="D15" i="7"/>
  <c r="E15" i="6"/>
  <c r="H15" i="5"/>
  <c r="E15" i="5"/>
  <c r="D15" i="5"/>
  <c r="H7" i="1"/>
  <c r="E7" i="1"/>
  <c r="E15" i="3"/>
  <c r="D15" i="3"/>
  <c r="D7" i="1"/>
  <c r="F15" i="6"/>
  <c r="H15" i="6"/>
  <c r="F15" i="2"/>
  <c r="H15" i="2"/>
  <c r="E15" i="2"/>
  <c r="D15" i="2"/>
  <c r="J14" i="1"/>
  <c r="J15" i="1" s="1"/>
  <c r="G15" i="1"/>
  <c r="H14" i="1" l="1"/>
  <c r="H15" i="1" s="1"/>
  <c r="E15" i="1"/>
  <c r="D14" i="1"/>
  <c r="D15" i="1" s="1"/>
</calcChain>
</file>

<file path=xl/sharedStrings.xml><?xml version="1.0" encoding="utf-8"?>
<sst xmlns="http://schemas.openxmlformats.org/spreadsheetml/2006/main" count="175" uniqueCount="28">
  <si>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</si>
  <si>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</si>
  <si>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</si>
  <si>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</si>
  <si>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</si>
  <si>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</si>
  <si>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</si>
  <si>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 xml:space="preserve">2014 год </t>
  </si>
  <si>
    <t xml:space="preserve">2015 год 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</si>
  <si>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</si>
  <si>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</si>
  <si>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</si>
  <si>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</si>
  <si>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</si>
  <si>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</si>
  <si>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</si>
  <si>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</si>
  <si>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</si>
  <si>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</si>
  <si>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</si>
  <si>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 xml:space="preserve">2016 год </t>
  </si>
  <si>
    <t>Прогноз основных характеристик консолидированного бюджета Кемского района на 2014 год и на плановый период 2015 и 2016 годов</t>
  </si>
  <si>
    <t>Прогноз основных характеристик бюджета Кемского муниципального района на 2014 год и на плановый период 2015 и 2016 годов</t>
  </si>
  <si>
    <t>Прогноз основных характеристик  бюджета Кемского городского поселения на 2014 год и на плановый период 2015 и 2016 годов</t>
  </si>
  <si>
    <t>Прогноз основных характеристик  бюджета Кривопорожского сельского поселения на 2014 год и на плановый период 2015 и 2016 годов</t>
  </si>
  <si>
    <t>Прогноз основных характеристик  бюджета Куземского сельского поселения на 2014 год и на плановый период 2015 и 2016 годов</t>
  </si>
  <si>
    <t>Прогноз основных характеристик  бюджета Рабочеостровского сельского поселения на 2014 год и на плановый период 2015 и 2016 годов</t>
  </si>
  <si>
    <t>Прогноз основных характеристик  бюджетов поселений Кемского района на 2014 год и на плановый период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</si>
</sst>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workbookViewId="0">
      <selection activeCell="E9" sqref="E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21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6" t="s">
        <v>2</v>
      </c>
      <c r="C5" s="26" t="s">
        <v>3</v>
      </c>
      <c r="D5" s="27" t="s">
        <v>7</v>
      </c>
      <c r="E5" s="28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29" t="s">
        <v>8</v>
      </c>
      <c r="F6" s="7" t="s">
        <v>5</v>
      </c>
      <c r="G6" s="7" t="s">
        <v>6</v>
      </c>
      <c r="H6" s="30" t="s">
        <v>20</v>
      </c>
      <c r="I6" s="7" t="s">
        <v>5</v>
      </c>
      <c r="J6" s="7" t="s">
        <v>6</v>
      </c>
      <c r="K6" s="6"/>
    </row>
    <row r="7" spans="2:11" ht="18.75" x14ac:dyDescent="0.25">
      <c r="B7" s="9" t="s">
        <v>9</v>
      </c>
      <c r="C7" s="10" t="s">
        <v>10</v>
      </c>
      <c r="D7" s="11">
        <f>D8+D9+D10</f>
        <v>479281</v>
      </c>
      <c r="E7" s="11">
        <f>E8+E9+E10</f>
        <v>468898</v>
      </c>
      <c r="F7" s="11">
        <f>F8+F9+F10</f>
        <v>0</v>
      </c>
      <c r="G7" s="11">
        <f>G8+G9+G10</f>
        <v>0</v>
      </c>
      <c r="H7" s="11">
        <f>H8+H9+H10</f>
        <v>483533</v>
      </c>
      <c r="I7" s="11">
        <v>27073235.100000001</v>
      </c>
      <c r="J7" s="11">
        <f>J8+J9</f>
        <v>14026632</v>
      </c>
    </row>
    <row r="8" spans="2:11" ht="18.75" x14ac:dyDescent="0.25">
      <c r="B8" s="9"/>
      <c r="C8" s="12" t="s">
        <v>11</v>
      </c>
      <c r="D8" s="11">
        <f>SUM(КМР!D8,поселения!D8)</f>
        <v>225862</v>
      </c>
      <c r="E8" s="11">
        <f>SUM(КМР!E8,поселения!E8)</f>
        <v>236934</v>
      </c>
      <c r="F8" s="11">
        <f>SUM(КМР!F8,поселения!F8)</f>
        <v>0</v>
      </c>
      <c r="G8" s="11">
        <f>SUM(КМР!G8,поселения!G8)</f>
        <v>0</v>
      </c>
      <c r="H8" s="11">
        <f>SUM(КМР!H8,поселения!H8)</f>
        <v>260283</v>
      </c>
      <c r="I8" s="11">
        <v>22484441</v>
      </c>
      <c r="J8" s="11">
        <v>7928771</v>
      </c>
    </row>
    <row r="9" spans="2:11" ht="18.75" x14ac:dyDescent="0.25">
      <c r="B9" s="9"/>
      <c r="C9" s="12" t="s">
        <v>12</v>
      </c>
      <c r="D9" s="11">
        <f>КМР!D9-поселения!D13</f>
        <v>253419</v>
      </c>
      <c r="E9" s="11">
        <f>КМР!E9-поселения!E13</f>
        <v>231964</v>
      </c>
      <c r="F9" s="11">
        <f>КМР!F9-поселения!F13</f>
        <v>0</v>
      </c>
      <c r="G9" s="11">
        <f>КМР!G9-поселения!G13</f>
        <v>0</v>
      </c>
      <c r="H9" s="11">
        <f>КМР!H9-поселения!H13</f>
        <v>223250</v>
      </c>
      <c r="I9" s="11">
        <f>I7-I8</f>
        <v>4588794.1000000015</v>
      </c>
      <c r="J9" s="11">
        <v>6097861</v>
      </c>
    </row>
    <row r="10" spans="2:11" ht="18.75" x14ac:dyDescent="0.25">
      <c r="B10" s="9"/>
      <c r="C10" s="12" t="s">
        <v>19</v>
      </c>
      <c r="D10" s="11">
        <f>SUM(КМР!D10,город!D10,Кривой!D10,Кузема!D10,Рабочий!D10)</f>
        <v>0</v>
      </c>
      <c r="E10" s="11">
        <f>SUM(КМР!E10,город!E10,Кривой!E10,Кузема!E10,Рабочий!E10)</f>
        <v>0</v>
      </c>
      <c r="F10" s="11">
        <f>SUM(КМР!F10,город!F10,Кривой!F10,Кузема!F10,Рабочий!F10)</f>
        <v>0</v>
      </c>
      <c r="G10" s="11">
        <f>SUM(КМР!G10,город!G10,Кривой!G10,Кузема!G10,Рабочий!G10)</f>
        <v>0</v>
      </c>
      <c r="H10" s="11">
        <f>SUM(КМР!H10,город!H10,Кривой!H10,Кузема!H10,Рабочий!H10)</f>
        <v>0</v>
      </c>
      <c r="I10" s="11"/>
      <c r="J10" s="11"/>
    </row>
    <row r="11" spans="2:11" ht="18.75" x14ac:dyDescent="0.25">
      <c r="B11" s="9" t="s">
        <v>13</v>
      </c>
      <c r="C11" s="10" t="s">
        <v>14</v>
      </c>
      <c r="D11" s="11">
        <f t="shared" ref="D11:H11" si="0">D12+D13</f>
        <v>479696</v>
      </c>
      <c r="E11" s="11">
        <f t="shared" si="0"/>
        <v>469401</v>
      </c>
      <c r="F11" s="11">
        <f t="shared" si="0"/>
        <v>0</v>
      </c>
      <c r="G11" s="11">
        <f t="shared" si="0"/>
        <v>0</v>
      </c>
      <c r="H11" s="11">
        <f t="shared" si="0"/>
        <v>483887</v>
      </c>
      <c r="I11" s="13">
        <v>28652146.100000001</v>
      </c>
      <c r="J11" s="13">
        <f>J7+J8*0.1</f>
        <v>14819509.1</v>
      </c>
    </row>
    <row r="12" spans="2:11" ht="37.5" x14ac:dyDescent="0.25">
      <c r="B12" s="9"/>
      <c r="C12" s="10" t="s">
        <v>18</v>
      </c>
      <c r="D12" s="11">
        <f>SUM(КМР!D12,поселения!D12)</f>
        <v>479696</v>
      </c>
      <c r="E12" s="11">
        <f>SUM(КМР!E12,поселения!E12)</f>
        <v>469401</v>
      </c>
      <c r="F12" s="11">
        <f>SUM(КМР!F12,поселения!F12)</f>
        <v>0</v>
      </c>
      <c r="G12" s="11">
        <f>SUM(КМР!G12,поселения!G12)</f>
        <v>0</v>
      </c>
      <c r="H12" s="11">
        <f>SUM(КМР!H12,поселения!H12)</f>
        <v>483887</v>
      </c>
      <c r="I12" s="13"/>
      <c r="J12" s="13"/>
    </row>
    <row r="13" spans="2:11" ht="18.75" x14ac:dyDescent="0.25">
      <c r="B13" s="9"/>
      <c r="C13" s="12" t="s">
        <v>12</v>
      </c>
      <c r="D13" s="11"/>
      <c r="E13" s="11"/>
      <c r="F13" s="11">
        <f>SUM(КМР!F13,поселения!F13)</f>
        <v>0</v>
      </c>
      <c r="G13" s="11">
        <f>SUM(КМР!G13,поселения!G13)</f>
        <v>0</v>
      </c>
      <c r="H13" s="11"/>
      <c r="I13" s="13"/>
      <c r="J13" s="13"/>
    </row>
    <row r="14" spans="2:11" ht="18.75" x14ac:dyDescent="0.25">
      <c r="B14" s="9" t="s">
        <v>15</v>
      </c>
      <c r="C14" s="10" t="s">
        <v>16</v>
      </c>
      <c r="D14" s="11">
        <f>D7-D11</f>
        <v>-415</v>
      </c>
      <c r="E14" s="11">
        <f>E7-E11</f>
        <v>-503</v>
      </c>
      <c r="F14" s="11">
        <f>F7-F11</f>
        <v>0</v>
      </c>
      <c r="G14" s="11">
        <f>G7-G11</f>
        <v>0</v>
      </c>
      <c r="H14" s="11">
        <f>H7-H11</f>
        <v>-354</v>
      </c>
      <c r="I14" s="14">
        <f t="shared" ref="I14:J14" si="1">I11-I7</f>
        <v>1578911</v>
      </c>
      <c r="J14" s="14">
        <f t="shared" si="1"/>
        <v>792877.09999999963</v>
      </c>
    </row>
    <row r="15" spans="2:11" ht="18.75" x14ac:dyDescent="0.3">
      <c r="B15" s="15"/>
      <c r="C15" s="15" t="s">
        <v>17</v>
      </c>
      <c r="D15" s="16">
        <f t="shared" ref="D15:J15" si="2">D14/D8*100</f>
        <v>-0.18374051411924097</v>
      </c>
      <c r="E15" s="16">
        <f t="shared" si="2"/>
        <v>-0.21229540715979978</v>
      </c>
      <c r="F15" s="16" t="e">
        <f t="shared" si="2"/>
        <v>#DIV/0!</v>
      </c>
      <c r="G15" s="16" t="e">
        <f t="shared" si="2"/>
        <v>#DIV/0!</v>
      </c>
      <c r="H15" s="16">
        <f t="shared" si="2"/>
        <v>-0.13600580906167517</v>
      </c>
      <c r="I15" s="16">
        <f t="shared" si="2"/>
        <v>7.0222381779471421</v>
      </c>
      <c r="J15" s="16">
        <f t="shared" si="2"/>
        <v>9.9999999999999947</v>
      </c>
    </row>
    <row r="17" spans="4:10" x14ac:dyDescent="0.25">
      <c r="D17" s="17"/>
      <c r="E17" s="17"/>
      <c r="F17" s="17"/>
      <c r="G17" s="17"/>
      <c r="H17" s="17"/>
      <c r="I17" s="17"/>
      <c r="J17" s="17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E13" sqref="E1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8</v>
      </c>
      <c r="F6" s="7" t="s">
        <v>5</v>
      </c>
      <c r="G6" s="7" t="s">
        <v>6</v>
      </c>
      <c r="H6" s="18" t="s">
        <v>20</v>
      </c>
      <c r="I6" s="7" t="s">
        <v>5</v>
      </c>
      <c r="J6" s="7" t="s">
        <v>6</v>
      </c>
      <c r="K6" s="6"/>
    </row>
    <row r="7" spans="2:11" ht="18.75" x14ac:dyDescent="0.25">
      <c r="B7" s="9" t="s">
        <v>9</v>
      </c>
      <c r="C7" s="10" t="s">
        <v>10</v>
      </c>
      <c r="D7" s="11">
        <f>D8+D9+D10</f>
        <v>429169</v>
      </c>
      <c r="E7" s="11">
        <f t="shared" ref="E7:H7" si="0">E8+E9+E10</f>
        <v>418772</v>
      </c>
      <c r="F7" s="11">
        <f t="shared" si="0"/>
        <v>0</v>
      </c>
      <c r="G7" s="11">
        <f t="shared" si="0"/>
        <v>0</v>
      </c>
      <c r="H7" s="11">
        <f t="shared" si="0"/>
        <v>426401</v>
      </c>
      <c r="I7" s="11">
        <v>27073235.100000001</v>
      </c>
      <c r="J7" s="11">
        <f>J8+J9</f>
        <v>14026632</v>
      </c>
    </row>
    <row r="8" spans="2:11" ht="18.75" x14ac:dyDescent="0.25">
      <c r="B8" s="9"/>
      <c r="C8" s="12" t="s">
        <v>11</v>
      </c>
      <c r="D8" s="11">
        <v>163255</v>
      </c>
      <c r="E8" s="11">
        <v>174115</v>
      </c>
      <c r="F8" s="11"/>
      <c r="G8" s="11"/>
      <c r="H8" s="11">
        <v>190260</v>
      </c>
      <c r="I8" s="11">
        <v>22484441</v>
      </c>
      <c r="J8" s="11">
        <v>7928771</v>
      </c>
    </row>
    <row r="9" spans="2:11" ht="18.75" x14ac:dyDescent="0.25">
      <c r="B9" s="9"/>
      <c r="C9" s="12" t="s">
        <v>12</v>
      </c>
      <c r="D9" s="11">
        <v>265914</v>
      </c>
      <c r="E9" s="11">
        <v>244657</v>
      </c>
      <c r="F9" s="11"/>
      <c r="G9" s="11"/>
      <c r="H9" s="11">
        <v>236141</v>
      </c>
      <c r="I9" s="11">
        <f>I7-I8</f>
        <v>4588794.1000000015</v>
      </c>
      <c r="J9" s="11">
        <v>6097861</v>
      </c>
    </row>
    <row r="10" spans="2:11" ht="18.75" x14ac:dyDescent="0.25">
      <c r="B10" s="9"/>
      <c r="C10" s="12" t="s">
        <v>19</v>
      </c>
      <c r="D10" s="11">
        <v>0</v>
      </c>
      <c r="E10" s="11">
        <v>0</v>
      </c>
      <c r="F10" s="11"/>
      <c r="G10" s="11"/>
      <c r="H10" s="11">
        <v>0</v>
      </c>
      <c r="I10" s="11"/>
      <c r="J10" s="11"/>
    </row>
    <row r="11" spans="2:11" ht="18.75" x14ac:dyDescent="0.25">
      <c r="B11" s="9" t="s">
        <v>13</v>
      </c>
      <c r="C11" s="10" t="s">
        <v>14</v>
      </c>
      <c r="D11" s="11">
        <v>429169</v>
      </c>
      <c r="E11" s="11">
        <v>418772</v>
      </c>
      <c r="F11" s="11">
        <f t="shared" ref="F11:G11" si="1">F12+F13</f>
        <v>0</v>
      </c>
      <c r="G11" s="11">
        <f t="shared" si="1"/>
        <v>0</v>
      </c>
      <c r="H11" s="11">
        <v>426401</v>
      </c>
      <c r="I11" s="13">
        <v>28652146.100000001</v>
      </c>
      <c r="J11" s="13">
        <f>J7+J8*0.1</f>
        <v>14819509.1</v>
      </c>
    </row>
    <row r="12" spans="2:11" ht="37.5" x14ac:dyDescent="0.25">
      <c r="B12" s="9"/>
      <c r="C12" s="10" t="s">
        <v>18</v>
      </c>
      <c r="D12" s="11">
        <v>416795</v>
      </c>
      <c r="E12" s="11">
        <v>407168</v>
      </c>
      <c r="F12" s="13"/>
      <c r="G12" s="13"/>
      <c r="H12" s="11">
        <v>416692</v>
      </c>
      <c r="I12" s="13"/>
      <c r="J12" s="13"/>
    </row>
    <row r="13" spans="2:11" ht="18.75" x14ac:dyDescent="0.25">
      <c r="B13" s="9"/>
      <c r="C13" s="12" t="s">
        <v>12</v>
      </c>
      <c r="D13" s="11">
        <v>12374</v>
      </c>
      <c r="E13" s="11">
        <v>11604</v>
      </c>
      <c r="F13" s="13"/>
      <c r="G13" s="13"/>
      <c r="H13" s="11">
        <v>9709</v>
      </c>
      <c r="I13" s="13"/>
      <c r="J13" s="13"/>
    </row>
    <row r="14" spans="2:11" ht="18.75" x14ac:dyDescent="0.25">
      <c r="B14" s="9" t="s">
        <v>15</v>
      </c>
      <c r="C14" s="10" t="s">
        <v>16</v>
      </c>
      <c r="D14" s="11">
        <f>D7-D11</f>
        <v>0</v>
      </c>
      <c r="E14" s="11">
        <f>E7-E11</f>
        <v>0</v>
      </c>
      <c r="F14" s="11">
        <f>F7-F11</f>
        <v>0</v>
      </c>
      <c r="G14" s="11">
        <f>G7-G11</f>
        <v>0</v>
      </c>
      <c r="H14" s="11">
        <f>H7-H11</f>
        <v>0</v>
      </c>
      <c r="I14" s="14">
        <f t="shared" ref="I14:J14" si="2">I11-I7</f>
        <v>1578911</v>
      </c>
      <c r="J14" s="14">
        <f t="shared" si="2"/>
        <v>792877.09999999963</v>
      </c>
    </row>
    <row r="15" spans="2:11" ht="18.75" x14ac:dyDescent="0.3">
      <c r="B15" s="15"/>
      <c r="C15" s="15" t="s">
        <v>17</v>
      </c>
      <c r="D15" s="16">
        <f t="shared" ref="D15:J15" si="3">D14/D8*100</f>
        <v>0</v>
      </c>
      <c r="E15" s="16">
        <f t="shared" si="3"/>
        <v>0</v>
      </c>
      <c r="F15" s="16" t="e">
        <f t="shared" si="3"/>
        <v>#DIV/0!</v>
      </c>
      <c r="G15" s="16" t="e">
        <f t="shared" si="3"/>
        <v>#DIV/0!</v>
      </c>
      <c r="H15" s="16">
        <f t="shared" si="3"/>
        <v>0</v>
      </c>
      <c r="I15" s="16">
        <f t="shared" si="3"/>
        <v>7.0222381779471421</v>
      </c>
      <c r="J15" s="16">
        <f t="shared" si="3"/>
        <v>9.9999999999999947</v>
      </c>
    </row>
    <row r="17" spans="4:10" x14ac:dyDescent="0.25">
      <c r="D17" s="17"/>
      <c r="E17" s="17"/>
      <c r="F17" s="17"/>
      <c r="G17" s="17"/>
      <c r="H17" s="17"/>
      <c r="I17" s="17"/>
      <c r="J17" s="17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D14" sqref="D14:H14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27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8</v>
      </c>
      <c r="F6" s="7" t="s">
        <v>5</v>
      </c>
      <c r="G6" s="7" t="s">
        <v>6</v>
      </c>
      <c r="H6" s="18" t="s">
        <v>20</v>
      </c>
      <c r="I6" s="7" t="s">
        <v>5</v>
      </c>
      <c r="J6" s="7" t="s">
        <v>6</v>
      </c>
      <c r="K6" s="6"/>
    </row>
    <row r="7" spans="2:11" ht="18.75" x14ac:dyDescent="0.25">
      <c r="B7" s="9" t="s">
        <v>9</v>
      </c>
      <c r="C7" s="10" t="s">
        <v>10</v>
      </c>
      <c r="D7" s="11">
        <f>D8+D9+D10</f>
        <v>74981</v>
      </c>
      <c r="E7" s="11">
        <f>E8+E9+E10</f>
        <v>74423</v>
      </c>
      <c r="F7" s="11">
        <f>F8+F9+F10</f>
        <v>0</v>
      </c>
      <c r="G7" s="11">
        <f>G8+G9+G10</f>
        <v>0</v>
      </c>
      <c r="H7" s="11">
        <f>H8+H9+H10</f>
        <v>79732</v>
      </c>
      <c r="I7" s="11">
        <v>27073235.100000001</v>
      </c>
      <c r="J7" s="11">
        <f>J8+J9</f>
        <v>14026632</v>
      </c>
    </row>
    <row r="8" spans="2:11" ht="18.75" x14ac:dyDescent="0.25">
      <c r="B8" s="9"/>
      <c r="C8" s="12" t="s">
        <v>11</v>
      </c>
      <c r="D8" s="11">
        <f>SUM(город!D8,Кривой!D8,Кузема!D8,Рабочий!D8)</f>
        <v>62607</v>
      </c>
      <c r="E8" s="11">
        <f>SUM(город!E8,Кривой!E8,Кузема!E8,Рабочий!E8)</f>
        <v>62819</v>
      </c>
      <c r="F8" s="11">
        <f>SUM(город!F8,Кривой!F8,Кузема!F8,Рабочий!F8)</f>
        <v>0</v>
      </c>
      <c r="G8" s="11">
        <f>SUM(город!G8,Кривой!G8,Кузема!G8,Рабочий!G8)</f>
        <v>0</v>
      </c>
      <c r="H8" s="11">
        <f>SUM(город!H8,Кривой!H8,Кузема!H8,Рабочий!H8)</f>
        <v>70023</v>
      </c>
      <c r="I8" s="11">
        <v>22484441</v>
      </c>
      <c r="J8" s="11">
        <v>7928771</v>
      </c>
    </row>
    <row r="9" spans="2:11" ht="18.75" x14ac:dyDescent="0.25">
      <c r="B9" s="9"/>
      <c r="C9" s="12" t="s">
        <v>12</v>
      </c>
      <c r="D9" s="11">
        <f>SUM(город!D9,Кривой!D9,Кузема!D9,Рабочий!D9)</f>
        <v>12374</v>
      </c>
      <c r="E9" s="11">
        <f>SUM(город!E9,Кривой!E9,Кузема!E9,Рабочий!E9)</f>
        <v>11604</v>
      </c>
      <c r="F9" s="11">
        <f>SUM(город!F9,Кривой!F9,Кузема!F9,Рабочий!F9)</f>
        <v>0</v>
      </c>
      <c r="G9" s="11">
        <f>SUM(город!G9,Кривой!G9,Кузема!G9,Рабочий!G9)</f>
        <v>0</v>
      </c>
      <c r="H9" s="11">
        <f>SUM(город!H9,Кривой!H9,Кузема!H9,Рабочий!H9)</f>
        <v>9709</v>
      </c>
      <c r="I9" s="11">
        <f>I7-I8</f>
        <v>4588794.1000000015</v>
      </c>
      <c r="J9" s="11">
        <v>6097861</v>
      </c>
    </row>
    <row r="10" spans="2:11" ht="18.75" x14ac:dyDescent="0.25">
      <c r="B10" s="9"/>
      <c r="C10" s="12" t="s">
        <v>19</v>
      </c>
      <c r="D10" s="11">
        <f>SUM(город!D10,Кривой!D10,Кузема!D10,Рабочий!D10)</f>
        <v>0</v>
      </c>
      <c r="E10" s="11">
        <f>SUM(город!E10,Кривой!E10,Кузема!E10,Рабочий!E10)</f>
        <v>0</v>
      </c>
      <c r="F10" s="11">
        <f>SUM(город!F10,Кривой!F10,Кузема!F10,Рабочий!F10)</f>
        <v>0</v>
      </c>
      <c r="G10" s="11">
        <f>SUM(город!G10,Кривой!G10,Кузема!G10,Рабочий!G10)</f>
        <v>0</v>
      </c>
      <c r="H10" s="11">
        <f>SUM(город!H10,Кривой!H10,Кузема!H10,Рабочий!H10)</f>
        <v>0</v>
      </c>
      <c r="I10" s="11"/>
      <c r="J10" s="11"/>
    </row>
    <row r="11" spans="2:11" ht="18.75" x14ac:dyDescent="0.25">
      <c r="B11" s="9" t="s">
        <v>13</v>
      </c>
      <c r="C11" s="10" t="s">
        <v>14</v>
      </c>
      <c r="D11" s="11">
        <f t="shared" ref="D11:H11" si="0">D12+D13</f>
        <v>75396</v>
      </c>
      <c r="E11" s="11">
        <f t="shared" si="0"/>
        <v>74926</v>
      </c>
      <c r="F11" s="11">
        <f t="shared" si="0"/>
        <v>0</v>
      </c>
      <c r="G11" s="11">
        <f t="shared" si="0"/>
        <v>0</v>
      </c>
      <c r="H11" s="11">
        <f t="shared" si="0"/>
        <v>80086</v>
      </c>
      <c r="I11" s="13">
        <v>28652146.100000001</v>
      </c>
      <c r="J11" s="13">
        <f>J7+J8*0.1</f>
        <v>14819509.1</v>
      </c>
    </row>
    <row r="12" spans="2:11" ht="37.5" x14ac:dyDescent="0.25">
      <c r="B12" s="9"/>
      <c r="C12" s="10" t="s">
        <v>18</v>
      </c>
      <c r="D12" s="11">
        <f>SUM(город!D12,Кривой!D12,Кузема!D12,Рабочий!D12)</f>
        <v>62901</v>
      </c>
      <c r="E12" s="11">
        <f>SUM(город!E12,Кривой!E12,Кузема!E12,Рабочий!E12)</f>
        <v>62233</v>
      </c>
      <c r="F12" s="11">
        <f>SUM(город!F12,Кривой!F12,Кузема!F12,Рабочий!F12)</f>
        <v>0</v>
      </c>
      <c r="G12" s="11">
        <f>SUM(город!G12,Кривой!G12,Кузема!G12,Рабочий!G12)</f>
        <v>0</v>
      </c>
      <c r="H12" s="11">
        <f>SUM(город!H12,Кривой!H12,Кузема!H12,Рабочий!H12)</f>
        <v>67195</v>
      </c>
      <c r="I12" s="13"/>
      <c r="J12" s="13"/>
    </row>
    <row r="13" spans="2:11" ht="18.75" x14ac:dyDescent="0.25">
      <c r="B13" s="9"/>
      <c r="C13" s="12" t="s">
        <v>12</v>
      </c>
      <c r="D13" s="11">
        <f>SUM(город!D13,Кривой!D13,Кузема!D13,Рабочий!D13)</f>
        <v>12495</v>
      </c>
      <c r="E13" s="11">
        <f>SUM(город!E13,Кривой!E13,Кузема!E13,Рабочий!E13)</f>
        <v>12693</v>
      </c>
      <c r="F13" s="11">
        <f>SUM(город!F13,Кривой!F13,Кузема!F13,Рабочий!F13)</f>
        <v>0</v>
      </c>
      <c r="G13" s="11">
        <f>SUM(город!G13,Кривой!G13,Кузема!G13,Рабочий!G13)</f>
        <v>0</v>
      </c>
      <c r="H13" s="11">
        <f>SUM(город!H13,Кривой!H13,Кузема!H13,Рабочий!H13)</f>
        <v>12891</v>
      </c>
      <c r="I13" s="13"/>
      <c r="J13" s="13"/>
    </row>
    <row r="14" spans="2:11" ht="18.75" x14ac:dyDescent="0.25">
      <c r="B14" s="9" t="s">
        <v>15</v>
      </c>
      <c r="C14" s="10" t="s">
        <v>16</v>
      </c>
      <c r="D14" s="11">
        <f>D7-D11</f>
        <v>-415</v>
      </c>
      <c r="E14" s="11">
        <f>E7-E11</f>
        <v>-503</v>
      </c>
      <c r="F14" s="11">
        <f>F7-F11</f>
        <v>0</v>
      </c>
      <c r="G14" s="11">
        <f>G7-G11</f>
        <v>0</v>
      </c>
      <c r="H14" s="11">
        <f>H7-H11</f>
        <v>-354</v>
      </c>
      <c r="I14" s="14">
        <f t="shared" ref="I14:J14" si="1">I11-I7</f>
        <v>1578911</v>
      </c>
      <c r="J14" s="14">
        <f t="shared" si="1"/>
        <v>792877.09999999963</v>
      </c>
    </row>
    <row r="15" spans="2:11" ht="18.75" x14ac:dyDescent="0.3">
      <c r="B15" s="15"/>
      <c r="C15" s="15" t="s">
        <v>17</v>
      </c>
      <c r="D15" s="16">
        <f t="shared" ref="D15:J15" si="2">D14/D8*100</f>
        <v>-0.66286517482070695</v>
      </c>
      <c r="E15" s="16">
        <f t="shared" si="2"/>
        <v>-0.80071316003120074</v>
      </c>
      <c r="F15" s="16" t="e">
        <f t="shared" si="2"/>
        <v>#DIV/0!</v>
      </c>
      <c r="G15" s="16" t="e">
        <f t="shared" si="2"/>
        <v>#DIV/0!</v>
      </c>
      <c r="H15" s="16">
        <f t="shared" si="2"/>
        <v>-0.50554817702754806</v>
      </c>
      <c r="I15" s="16">
        <f t="shared" si="2"/>
        <v>7.0222381779471421</v>
      </c>
      <c r="J15" s="16">
        <f t="shared" si="2"/>
        <v>9.9999999999999947</v>
      </c>
    </row>
    <row r="17" spans="4:10" x14ac:dyDescent="0.25">
      <c r="D17" s="17"/>
      <c r="E17" s="17"/>
      <c r="F17" s="17"/>
      <c r="G17" s="17"/>
      <c r="H17" s="17"/>
      <c r="I17" s="17"/>
      <c r="J17" s="17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workbookViewId="0">
      <selection activeCell="D14" sqref="D14:H14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23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8</v>
      </c>
      <c r="F6" s="7" t="s">
        <v>5</v>
      </c>
      <c r="G6" s="7" t="s">
        <v>6</v>
      </c>
      <c r="H6" s="18" t="s">
        <v>20</v>
      </c>
      <c r="I6" s="7" t="s">
        <v>5</v>
      </c>
      <c r="J6" s="7" t="s">
        <v>6</v>
      </c>
      <c r="K6" s="6"/>
    </row>
    <row r="7" spans="2:11" ht="18.75" x14ac:dyDescent="0.25">
      <c r="B7" s="9" t="s">
        <v>9</v>
      </c>
      <c r="C7" s="10" t="s">
        <v>10</v>
      </c>
      <c r="D7" s="11">
        <f>D8+D9+D10</f>
        <v>58445</v>
      </c>
      <c r="E7" s="11">
        <f>E8+E9+E10</f>
        <v>57765</v>
      </c>
      <c r="F7" s="11">
        <f>F8+F9+F10</f>
        <v>0</v>
      </c>
      <c r="G7" s="11">
        <f>G8+G9+G10</f>
        <v>0</v>
      </c>
      <c r="H7" s="11">
        <f>H8+H9+H10</f>
        <v>62578</v>
      </c>
      <c r="I7" s="11">
        <v>27073235.100000001</v>
      </c>
      <c r="J7" s="11">
        <f>J8+J9</f>
        <v>14026632</v>
      </c>
    </row>
    <row r="8" spans="2:11" ht="18.75" x14ac:dyDescent="0.25">
      <c r="B8" s="9"/>
      <c r="C8" s="12" t="s">
        <v>11</v>
      </c>
      <c r="D8" s="11">
        <v>58440</v>
      </c>
      <c r="E8" s="11">
        <v>57760</v>
      </c>
      <c r="F8" s="11"/>
      <c r="G8" s="11"/>
      <c r="H8" s="11">
        <v>62573</v>
      </c>
      <c r="I8" s="11">
        <v>22484441</v>
      </c>
      <c r="J8" s="11">
        <v>7928771</v>
      </c>
    </row>
    <row r="9" spans="2:11" ht="18.75" x14ac:dyDescent="0.25">
      <c r="B9" s="9"/>
      <c r="C9" s="12" t="s">
        <v>12</v>
      </c>
      <c r="D9" s="11">
        <v>5</v>
      </c>
      <c r="E9" s="11">
        <v>5</v>
      </c>
      <c r="F9" s="11"/>
      <c r="G9" s="11"/>
      <c r="H9" s="11">
        <v>5</v>
      </c>
      <c r="I9" s="11">
        <f>I7-I8</f>
        <v>4588794.1000000015</v>
      </c>
      <c r="J9" s="11">
        <v>6097861</v>
      </c>
    </row>
    <row r="10" spans="2:11" ht="18.75" x14ac:dyDescent="0.25">
      <c r="B10" s="9"/>
      <c r="C10" s="12" t="s">
        <v>19</v>
      </c>
      <c r="D10" s="11"/>
      <c r="E10" s="11"/>
      <c r="F10" s="11"/>
      <c r="G10" s="11"/>
      <c r="H10" s="11"/>
      <c r="I10" s="11"/>
      <c r="J10" s="11"/>
    </row>
    <row r="11" spans="2:11" ht="18.75" x14ac:dyDescent="0.25">
      <c r="B11" s="9" t="s">
        <v>13</v>
      </c>
      <c r="C11" s="10" t="s">
        <v>14</v>
      </c>
      <c r="D11" s="11">
        <f t="shared" ref="D11:H11" si="0">D12+D13</f>
        <v>58445</v>
      </c>
      <c r="E11" s="11">
        <f t="shared" si="0"/>
        <v>57765</v>
      </c>
      <c r="F11" s="11">
        <f t="shared" si="0"/>
        <v>0</v>
      </c>
      <c r="G11" s="11">
        <f t="shared" si="0"/>
        <v>0</v>
      </c>
      <c r="H11" s="11">
        <f t="shared" si="0"/>
        <v>62578</v>
      </c>
      <c r="I11" s="13">
        <v>28652146.100000001</v>
      </c>
      <c r="J11" s="13">
        <f>J7+J8*0.1</f>
        <v>14819509.1</v>
      </c>
    </row>
    <row r="12" spans="2:11" ht="37.5" x14ac:dyDescent="0.25">
      <c r="B12" s="9"/>
      <c r="C12" s="10" t="s">
        <v>18</v>
      </c>
      <c r="D12" s="11">
        <v>47723</v>
      </c>
      <c r="E12" s="11">
        <v>46869</v>
      </c>
      <c r="F12" s="13"/>
      <c r="G12" s="13"/>
      <c r="H12" s="11">
        <v>51509</v>
      </c>
      <c r="I12" s="13"/>
      <c r="J12" s="13"/>
    </row>
    <row r="13" spans="2:11" ht="18.75" x14ac:dyDescent="0.25">
      <c r="B13" s="9"/>
      <c r="C13" s="12" t="s">
        <v>12</v>
      </c>
      <c r="D13" s="11">
        <v>10722</v>
      </c>
      <c r="E13" s="11">
        <v>10896</v>
      </c>
      <c r="F13" s="13"/>
      <c r="G13" s="13"/>
      <c r="H13" s="11">
        <v>11069</v>
      </c>
      <c r="I13" s="13"/>
      <c r="J13" s="13"/>
    </row>
    <row r="14" spans="2:11" ht="18.75" x14ac:dyDescent="0.25">
      <c r="B14" s="9" t="s">
        <v>15</v>
      </c>
      <c r="C14" s="10" t="s">
        <v>16</v>
      </c>
      <c r="D14" s="11">
        <f>D7-D11</f>
        <v>0</v>
      </c>
      <c r="E14" s="11">
        <f>E7-E11</f>
        <v>0</v>
      </c>
      <c r="F14" s="11">
        <f>F7-F11</f>
        <v>0</v>
      </c>
      <c r="G14" s="11">
        <f>G7-G11</f>
        <v>0</v>
      </c>
      <c r="H14" s="11">
        <f>H7-H11</f>
        <v>0</v>
      </c>
      <c r="I14" s="14">
        <f t="shared" ref="I14:J14" si="1">I11-I7</f>
        <v>1578911</v>
      </c>
      <c r="J14" s="14">
        <f t="shared" si="1"/>
        <v>792877.09999999963</v>
      </c>
    </row>
    <row r="15" spans="2:11" ht="18.75" x14ac:dyDescent="0.3">
      <c r="B15" s="15"/>
      <c r="C15" s="15" t="s">
        <v>17</v>
      </c>
      <c r="D15" s="16">
        <f t="shared" ref="D15:J15" si="2">D14/D8*100</f>
        <v>0</v>
      </c>
      <c r="E15" s="16">
        <f t="shared" si="2"/>
        <v>0</v>
      </c>
      <c r="F15" s="16" t="e">
        <f t="shared" si="2"/>
        <v>#DIV/0!</v>
      </c>
      <c r="G15" s="16" t="e">
        <f t="shared" si="2"/>
        <v>#DIV/0!</v>
      </c>
      <c r="H15" s="16">
        <f t="shared" si="2"/>
        <v>0</v>
      </c>
      <c r="I15" s="16">
        <f t="shared" si="2"/>
        <v>7.0222381779471421</v>
      </c>
      <c r="J15" s="16">
        <f t="shared" si="2"/>
        <v>9.9999999999999947</v>
      </c>
    </row>
    <row r="17" spans="4:10" x14ac:dyDescent="0.25">
      <c r="D17" s="17"/>
      <c r="E17" s="17"/>
      <c r="F17" s="17"/>
      <c r="G17" s="17"/>
      <c r="H17" s="17"/>
      <c r="I17" s="17"/>
      <c r="J17" s="17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workbookViewId="0">
      <selection activeCell="D14" sqref="D14:H14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24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8</v>
      </c>
      <c r="F6" s="7" t="s">
        <v>5</v>
      </c>
      <c r="G6" s="7" t="s">
        <v>6</v>
      </c>
      <c r="H6" s="18" t="s">
        <v>20</v>
      </c>
      <c r="I6" s="7" t="s">
        <v>5</v>
      </c>
      <c r="J6" s="7" t="s">
        <v>6</v>
      </c>
      <c r="K6" s="6"/>
    </row>
    <row r="7" spans="2:11" ht="18.75" x14ac:dyDescent="0.25">
      <c r="B7" s="9" t="s">
        <v>9</v>
      </c>
      <c r="C7" s="10" t="s">
        <v>10</v>
      </c>
      <c r="D7" s="11">
        <f>D8+D9+D10</f>
        <v>5555</v>
      </c>
      <c r="E7" s="11">
        <f>E8+E9+E10</f>
        <v>5674</v>
      </c>
      <c r="F7" s="11">
        <f>F8+F9+F10</f>
        <v>0</v>
      </c>
      <c r="G7" s="11">
        <f>G8+G9+G10</f>
        <v>0</v>
      </c>
      <c r="H7" s="11">
        <f>H8+H9+H10</f>
        <v>5758</v>
      </c>
      <c r="I7" s="11">
        <v>27073235.100000001</v>
      </c>
      <c r="J7" s="11">
        <f>J8+J9</f>
        <v>14026632</v>
      </c>
    </row>
    <row r="8" spans="2:11" ht="18.75" x14ac:dyDescent="0.25">
      <c r="B8" s="9"/>
      <c r="C8" s="12" t="s">
        <v>11</v>
      </c>
      <c r="D8" s="11">
        <v>1395</v>
      </c>
      <c r="E8" s="11">
        <v>1514</v>
      </c>
      <c r="F8" s="11"/>
      <c r="G8" s="11"/>
      <c r="H8" s="11">
        <v>1637</v>
      </c>
      <c r="I8" s="11">
        <v>22484441</v>
      </c>
      <c r="J8" s="11">
        <v>7928771</v>
      </c>
    </row>
    <row r="9" spans="2:11" ht="18.75" x14ac:dyDescent="0.25">
      <c r="B9" s="9"/>
      <c r="C9" s="12" t="s">
        <v>12</v>
      </c>
      <c r="D9" s="11">
        <v>4160</v>
      </c>
      <c r="E9" s="11">
        <v>4160</v>
      </c>
      <c r="F9" s="11"/>
      <c r="G9" s="11"/>
      <c r="H9" s="11">
        <v>4121</v>
      </c>
      <c r="I9" s="11">
        <f>I7-I8</f>
        <v>4588794.1000000015</v>
      </c>
      <c r="J9" s="11">
        <v>6097861</v>
      </c>
    </row>
    <row r="10" spans="2:11" ht="18.75" x14ac:dyDescent="0.25">
      <c r="B10" s="9"/>
      <c r="C10" s="12" t="s">
        <v>19</v>
      </c>
      <c r="D10" s="11"/>
      <c r="E10" s="11"/>
      <c r="F10" s="11"/>
      <c r="G10" s="11"/>
      <c r="H10" s="11"/>
      <c r="I10" s="11"/>
      <c r="J10" s="11"/>
    </row>
    <row r="11" spans="2:11" ht="18.75" x14ac:dyDescent="0.25">
      <c r="B11" s="9" t="s">
        <v>13</v>
      </c>
      <c r="C11" s="10" t="s">
        <v>14</v>
      </c>
      <c r="D11" s="11">
        <f t="shared" ref="D11:H11" si="0">D12+D13</f>
        <v>5694</v>
      </c>
      <c r="E11" s="11">
        <f t="shared" si="0"/>
        <v>5824</v>
      </c>
      <c r="F11" s="11">
        <f t="shared" si="0"/>
        <v>0</v>
      </c>
      <c r="G11" s="11">
        <f t="shared" si="0"/>
        <v>0</v>
      </c>
      <c r="H11" s="11">
        <f t="shared" si="0"/>
        <v>5918</v>
      </c>
      <c r="I11" s="13">
        <v>28652146.100000001</v>
      </c>
      <c r="J11" s="13">
        <f>J7+J8*0.1</f>
        <v>14819509.1</v>
      </c>
    </row>
    <row r="12" spans="2:11" ht="37.5" x14ac:dyDescent="0.25">
      <c r="B12" s="9"/>
      <c r="C12" s="10" t="s">
        <v>18</v>
      </c>
      <c r="D12" s="11">
        <v>5132</v>
      </c>
      <c r="E12" s="11">
        <v>5255</v>
      </c>
      <c r="F12" s="13"/>
      <c r="G12" s="13"/>
      <c r="H12" s="11">
        <v>5355</v>
      </c>
      <c r="I12" s="13"/>
      <c r="J12" s="13"/>
    </row>
    <row r="13" spans="2:11" ht="18.75" x14ac:dyDescent="0.25">
      <c r="B13" s="9"/>
      <c r="C13" s="12" t="s">
        <v>12</v>
      </c>
      <c r="D13" s="11">
        <v>562</v>
      </c>
      <c r="E13" s="11">
        <v>569</v>
      </c>
      <c r="F13" s="13"/>
      <c r="G13" s="13"/>
      <c r="H13" s="11">
        <v>563</v>
      </c>
      <c r="I13" s="13"/>
      <c r="J13" s="13"/>
    </row>
    <row r="14" spans="2:11" ht="18.75" x14ac:dyDescent="0.25">
      <c r="B14" s="9" t="s">
        <v>15</v>
      </c>
      <c r="C14" s="10" t="s">
        <v>16</v>
      </c>
      <c r="D14" s="11">
        <f>D7-D11</f>
        <v>-139</v>
      </c>
      <c r="E14" s="11">
        <f>E7-E11</f>
        <v>-150</v>
      </c>
      <c r="F14" s="11">
        <f>F7-F11</f>
        <v>0</v>
      </c>
      <c r="G14" s="11">
        <f>G7-G11</f>
        <v>0</v>
      </c>
      <c r="H14" s="11">
        <f>H7-H11</f>
        <v>-160</v>
      </c>
      <c r="I14" s="14">
        <f t="shared" ref="I14:J14" si="1">I11-I7</f>
        <v>1578911</v>
      </c>
      <c r="J14" s="14">
        <f t="shared" si="1"/>
        <v>792877.09999999963</v>
      </c>
    </row>
    <row r="15" spans="2:11" ht="18.75" x14ac:dyDescent="0.3">
      <c r="B15" s="15"/>
      <c r="C15" s="15" t="s">
        <v>17</v>
      </c>
      <c r="D15" s="16">
        <f t="shared" ref="D15:J15" si="2">D14/D8*100</f>
        <v>-9.9641577060931894</v>
      </c>
      <c r="E15" s="16">
        <f t="shared" si="2"/>
        <v>-9.9075297225891674</v>
      </c>
      <c r="F15" s="16" t="e">
        <f t="shared" si="2"/>
        <v>#DIV/0!</v>
      </c>
      <c r="G15" s="16" t="e">
        <f t="shared" si="2"/>
        <v>#DIV/0!</v>
      </c>
      <c r="H15" s="16">
        <f t="shared" si="2"/>
        <v>-9.7739767868051324</v>
      </c>
      <c r="I15" s="16">
        <f t="shared" si="2"/>
        <v>7.0222381779471421</v>
      </c>
      <c r="J15" s="16">
        <f t="shared" si="2"/>
        <v>9.9999999999999947</v>
      </c>
    </row>
    <row r="17" spans="4:10" x14ac:dyDescent="0.25">
      <c r="D17" s="17"/>
      <c r="E17" s="17"/>
      <c r="F17" s="17"/>
      <c r="G17" s="17"/>
      <c r="H17" s="17"/>
      <c r="I17" s="17"/>
      <c r="J17" s="17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workbookViewId="0">
      <selection activeCell="D14" sqref="D14:H14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25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8</v>
      </c>
      <c r="F6" s="7" t="s">
        <v>5</v>
      </c>
      <c r="G6" s="7" t="s">
        <v>6</v>
      </c>
      <c r="H6" s="18" t="s">
        <v>20</v>
      </c>
      <c r="I6" s="7" t="s">
        <v>5</v>
      </c>
      <c r="J6" s="7" t="s">
        <v>6</v>
      </c>
      <c r="K6" s="6"/>
    </row>
    <row r="7" spans="2:11" ht="18.75" x14ac:dyDescent="0.25">
      <c r="B7" s="9" t="s">
        <v>9</v>
      </c>
      <c r="C7" s="10" t="s">
        <v>10</v>
      </c>
      <c r="D7" s="11">
        <f>D8+D9+D10</f>
        <v>4190</v>
      </c>
      <c r="E7" s="11">
        <f>E8+E9+E10</f>
        <v>4216</v>
      </c>
      <c r="F7" s="11">
        <f>F8+F9+F10</f>
        <v>0</v>
      </c>
      <c r="G7" s="11">
        <f>G8+G9+G10</f>
        <v>0</v>
      </c>
      <c r="H7" s="11">
        <f>H8+H9+H10</f>
        <v>4499</v>
      </c>
      <c r="I7" s="11">
        <v>27073235.100000001</v>
      </c>
      <c r="J7" s="11">
        <f>J8+J9</f>
        <v>14026632</v>
      </c>
    </row>
    <row r="8" spans="2:11" ht="18.75" x14ac:dyDescent="0.25">
      <c r="B8" s="9"/>
      <c r="C8" s="12" t="s">
        <v>11</v>
      </c>
      <c r="D8" s="11">
        <v>1577</v>
      </c>
      <c r="E8" s="11">
        <v>2235</v>
      </c>
      <c r="F8" s="11"/>
      <c r="G8" s="11"/>
      <c r="H8" s="11">
        <v>4400</v>
      </c>
      <c r="I8" s="11">
        <v>22484441</v>
      </c>
      <c r="J8" s="11">
        <v>7928771</v>
      </c>
    </row>
    <row r="9" spans="2:11" ht="18.75" x14ac:dyDescent="0.25">
      <c r="B9" s="9"/>
      <c r="C9" s="12" t="s">
        <v>12</v>
      </c>
      <c r="D9" s="11">
        <v>2613</v>
      </c>
      <c r="E9" s="11">
        <v>1981</v>
      </c>
      <c r="F9" s="11"/>
      <c r="G9" s="11"/>
      <c r="H9" s="11">
        <v>99</v>
      </c>
      <c r="I9" s="11">
        <f>I7-I8</f>
        <v>4588794.1000000015</v>
      </c>
      <c r="J9" s="11">
        <v>6097861</v>
      </c>
    </row>
    <row r="10" spans="2:11" ht="18.75" x14ac:dyDescent="0.25">
      <c r="B10" s="9"/>
      <c r="C10" s="12" t="s">
        <v>19</v>
      </c>
      <c r="D10" s="11"/>
      <c r="E10" s="11"/>
      <c r="F10" s="11"/>
      <c r="G10" s="11"/>
      <c r="H10" s="11"/>
      <c r="I10" s="11"/>
      <c r="J10" s="11"/>
    </row>
    <row r="11" spans="2:11" ht="18.75" x14ac:dyDescent="0.25">
      <c r="B11" s="9" t="s">
        <v>13</v>
      </c>
      <c r="C11" s="10" t="s">
        <v>14</v>
      </c>
      <c r="D11" s="11">
        <f t="shared" ref="D11:H11" si="0">D12+D13</f>
        <v>4347</v>
      </c>
      <c r="E11" s="11">
        <f t="shared" si="0"/>
        <v>4439</v>
      </c>
      <c r="F11" s="11">
        <f t="shared" si="0"/>
        <v>0</v>
      </c>
      <c r="G11" s="11">
        <f t="shared" si="0"/>
        <v>0</v>
      </c>
      <c r="H11" s="11">
        <f t="shared" si="0"/>
        <v>4553</v>
      </c>
      <c r="I11" s="13">
        <v>28652146.100000001</v>
      </c>
      <c r="J11" s="13">
        <f>J7+J8*0.1</f>
        <v>14819509.1</v>
      </c>
    </row>
    <row r="12" spans="2:11" ht="37.5" x14ac:dyDescent="0.25">
      <c r="B12" s="9"/>
      <c r="C12" s="10" t="s">
        <v>18</v>
      </c>
      <c r="D12" s="11">
        <v>3754</v>
      </c>
      <c r="E12" s="11">
        <v>3838</v>
      </c>
      <c r="F12" s="13"/>
      <c r="G12" s="13"/>
      <c r="H12" s="11">
        <v>3917</v>
      </c>
      <c r="I12" s="13"/>
      <c r="J12" s="13"/>
    </row>
    <row r="13" spans="2:11" ht="18.75" x14ac:dyDescent="0.25">
      <c r="B13" s="9"/>
      <c r="C13" s="12" t="s">
        <v>12</v>
      </c>
      <c r="D13" s="11">
        <v>593</v>
      </c>
      <c r="E13" s="11">
        <v>601</v>
      </c>
      <c r="F13" s="13"/>
      <c r="G13" s="13"/>
      <c r="H13" s="11">
        <v>636</v>
      </c>
      <c r="I13" s="13"/>
      <c r="J13" s="13"/>
    </row>
    <row r="14" spans="2:11" ht="18.75" x14ac:dyDescent="0.25">
      <c r="B14" s="9" t="s">
        <v>15</v>
      </c>
      <c r="C14" s="10" t="s">
        <v>16</v>
      </c>
      <c r="D14" s="11">
        <f>D7-D11</f>
        <v>-157</v>
      </c>
      <c r="E14" s="11">
        <f>E7-E11</f>
        <v>-223</v>
      </c>
      <c r="F14" s="11">
        <f>F7-F11</f>
        <v>0</v>
      </c>
      <c r="G14" s="11">
        <f>G7-G11</f>
        <v>0</v>
      </c>
      <c r="H14" s="11">
        <f>H7-H11</f>
        <v>-54</v>
      </c>
      <c r="I14" s="14">
        <f t="shared" ref="I14:J14" si="1">I11-I7</f>
        <v>1578911</v>
      </c>
      <c r="J14" s="14">
        <f t="shared" si="1"/>
        <v>792877.09999999963</v>
      </c>
    </row>
    <row r="15" spans="2:11" ht="18.75" x14ac:dyDescent="0.3">
      <c r="B15" s="15"/>
      <c r="C15" s="15" t="s">
        <v>17</v>
      </c>
      <c r="D15" s="16">
        <f t="shared" ref="D15:J15" si="2">D14/D8*100</f>
        <v>-9.9556119213696892</v>
      </c>
      <c r="E15" s="16">
        <f t="shared" si="2"/>
        <v>-9.9776286353467558</v>
      </c>
      <c r="F15" s="16" t="e">
        <f t="shared" si="2"/>
        <v>#DIV/0!</v>
      </c>
      <c r="G15" s="16" t="e">
        <f t="shared" si="2"/>
        <v>#DIV/0!</v>
      </c>
      <c r="H15" s="16">
        <f t="shared" si="2"/>
        <v>-1.2272727272727273</v>
      </c>
      <c r="I15" s="16">
        <f t="shared" si="2"/>
        <v>7.0222381779471421</v>
      </c>
      <c r="J15" s="16">
        <f t="shared" si="2"/>
        <v>9.9999999999999947</v>
      </c>
    </row>
    <row r="17" spans="4:10" x14ac:dyDescent="0.25">
      <c r="D17" s="17"/>
      <c r="E17" s="17"/>
      <c r="F17" s="17"/>
      <c r="G17" s="17"/>
      <c r="H17" s="17"/>
      <c r="I17" s="17"/>
      <c r="J17" s="17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tabSelected="1" workbookViewId="0">
      <selection activeCell="E14" sqref="E14:H14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26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8</v>
      </c>
      <c r="F6" s="7" t="s">
        <v>5</v>
      </c>
      <c r="G6" s="7" t="s">
        <v>6</v>
      </c>
      <c r="H6" s="8" t="s">
        <v>20</v>
      </c>
      <c r="I6" s="7" t="s">
        <v>5</v>
      </c>
      <c r="J6" s="7" t="s">
        <v>6</v>
      </c>
      <c r="K6" s="6"/>
    </row>
    <row r="7" spans="2:11" ht="18.75" x14ac:dyDescent="0.25">
      <c r="B7" s="9" t="s">
        <v>9</v>
      </c>
      <c r="C7" s="10" t="s">
        <v>10</v>
      </c>
      <c r="D7" s="11">
        <f>D8+D9+D10</f>
        <v>6791</v>
      </c>
      <c r="E7" s="11">
        <f>E8+E9+E10</f>
        <v>6768</v>
      </c>
      <c r="F7" s="11">
        <f>F8+F9+F10</f>
        <v>0</v>
      </c>
      <c r="G7" s="11">
        <f>G8+G9+G10</f>
        <v>0</v>
      </c>
      <c r="H7" s="11">
        <f>H8+H9+H10</f>
        <v>6897</v>
      </c>
      <c r="I7" s="11">
        <v>27073235.100000001</v>
      </c>
      <c r="J7" s="11">
        <f>J8+J9</f>
        <v>14026632</v>
      </c>
    </row>
    <row r="8" spans="2:11" ht="18.75" x14ac:dyDescent="0.25">
      <c r="B8" s="9"/>
      <c r="C8" s="12" t="s">
        <v>11</v>
      </c>
      <c r="D8" s="11">
        <v>1195</v>
      </c>
      <c r="E8" s="11">
        <v>1310</v>
      </c>
      <c r="F8" s="11"/>
      <c r="G8" s="11"/>
      <c r="H8" s="11">
        <v>1413</v>
      </c>
      <c r="I8" s="11">
        <v>22484441</v>
      </c>
      <c r="J8" s="11">
        <v>7928771</v>
      </c>
    </row>
    <row r="9" spans="2:11" ht="18.75" x14ac:dyDescent="0.25">
      <c r="B9" s="9"/>
      <c r="C9" s="12" t="s">
        <v>12</v>
      </c>
      <c r="D9" s="11">
        <v>5596</v>
      </c>
      <c r="E9" s="11">
        <v>5458</v>
      </c>
      <c r="F9" s="11"/>
      <c r="G9" s="11"/>
      <c r="H9" s="11">
        <v>5484</v>
      </c>
      <c r="I9" s="11">
        <f>I7-I8</f>
        <v>4588794.1000000015</v>
      </c>
      <c r="J9" s="11">
        <v>6097861</v>
      </c>
    </row>
    <row r="10" spans="2:11" ht="18.75" x14ac:dyDescent="0.25">
      <c r="B10" s="9"/>
      <c r="C10" s="12" t="s">
        <v>19</v>
      </c>
      <c r="D10" s="11"/>
      <c r="E10" s="11"/>
      <c r="F10" s="11"/>
      <c r="G10" s="11"/>
      <c r="H10" s="11"/>
      <c r="I10" s="11"/>
      <c r="J10" s="11"/>
    </row>
    <row r="11" spans="2:11" ht="18.75" x14ac:dyDescent="0.25">
      <c r="B11" s="9" t="s">
        <v>13</v>
      </c>
      <c r="C11" s="10" t="s">
        <v>14</v>
      </c>
      <c r="D11" s="11">
        <f t="shared" ref="D11:H11" si="0">D12+D13</f>
        <v>6910</v>
      </c>
      <c r="E11" s="11">
        <f t="shared" si="0"/>
        <v>6898</v>
      </c>
      <c r="F11" s="11">
        <f t="shared" si="0"/>
        <v>0</v>
      </c>
      <c r="G11" s="11">
        <f t="shared" si="0"/>
        <v>0</v>
      </c>
      <c r="H11" s="11">
        <f t="shared" si="0"/>
        <v>7037</v>
      </c>
      <c r="I11" s="13">
        <v>28652146.100000001</v>
      </c>
      <c r="J11" s="13">
        <f>J7+J8*0.1</f>
        <v>14819509.1</v>
      </c>
    </row>
    <row r="12" spans="2:11" ht="37.5" x14ac:dyDescent="0.25">
      <c r="B12" s="9"/>
      <c r="C12" s="10" t="s">
        <v>18</v>
      </c>
      <c r="D12" s="11">
        <v>6292</v>
      </c>
      <c r="E12" s="11">
        <v>6271</v>
      </c>
      <c r="F12" s="13"/>
      <c r="G12" s="13"/>
      <c r="H12" s="11">
        <v>6414</v>
      </c>
      <c r="I12" s="13"/>
      <c r="J12" s="13"/>
    </row>
    <row r="13" spans="2:11" ht="18.75" x14ac:dyDescent="0.25">
      <c r="B13" s="9"/>
      <c r="C13" s="12" t="s">
        <v>12</v>
      </c>
      <c r="D13" s="11">
        <v>618</v>
      </c>
      <c r="E13" s="11">
        <v>627</v>
      </c>
      <c r="F13" s="13"/>
      <c r="G13" s="13"/>
      <c r="H13" s="11">
        <v>623</v>
      </c>
      <c r="I13" s="13"/>
      <c r="J13" s="13"/>
    </row>
    <row r="14" spans="2:11" ht="18.75" x14ac:dyDescent="0.25">
      <c r="B14" s="9" t="s">
        <v>15</v>
      </c>
      <c r="C14" s="10" t="s">
        <v>16</v>
      </c>
      <c r="D14" s="11">
        <f>D7-D11</f>
        <v>-119</v>
      </c>
      <c r="E14" s="11">
        <f t="shared" ref="E14:H14" si="1">E7-E11</f>
        <v>-130</v>
      </c>
      <c r="F14" s="11">
        <f t="shared" si="1"/>
        <v>0</v>
      </c>
      <c r="G14" s="11">
        <f t="shared" si="1"/>
        <v>0</v>
      </c>
      <c r="H14" s="11">
        <f t="shared" si="1"/>
        <v>-140</v>
      </c>
      <c r="I14" s="14">
        <f t="shared" ref="I14:J14" si="2">I11-I7</f>
        <v>1578911</v>
      </c>
      <c r="J14" s="14">
        <f t="shared" si="2"/>
        <v>792877.09999999963</v>
      </c>
    </row>
    <row r="15" spans="2:11" ht="18.75" x14ac:dyDescent="0.3">
      <c r="B15" s="15"/>
      <c r="C15" s="15" t="s">
        <v>17</v>
      </c>
      <c r="D15" s="16">
        <f t="shared" ref="D15:J15" si="3">D14/D8*100</f>
        <v>-9.9581589958159</v>
      </c>
      <c r="E15" s="16">
        <f t="shared" si="3"/>
        <v>-9.9236641221374047</v>
      </c>
      <c r="F15" s="16" t="e">
        <f t="shared" si="3"/>
        <v>#DIV/0!</v>
      </c>
      <c r="G15" s="16" t="e">
        <f t="shared" si="3"/>
        <v>#DIV/0!</v>
      </c>
      <c r="H15" s="16">
        <f t="shared" si="3"/>
        <v>-9.9079971691436661</v>
      </c>
      <c r="I15" s="16">
        <f t="shared" si="3"/>
        <v>7.0222381779471421</v>
      </c>
      <c r="J15" s="16">
        <f t="shared" si="3"/>
        <v>9.9999999999999947</v>
      </c>
    </row>
    <row r="17" spans="4:10" x14ac:dyDescent="0.25">
      <c r="D17" s="17"/>
      <c r="E17" s="17"/>
      <c r="F17" s="17"/>
      <c r="G17" s="17"/>
      <c r="H17" s="17"/>
      <c r="I17" s="17"/>
      <c r="J17" s="17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2013-12-11T11:28:53Z</dcterms:modified>
</cp:coreProperties>
</file>